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75" windowWidth="25440" windowHeight="14115"/>
  </bookViews>
  <sheets>
    <sheet name="Приложение №20" sheetId="2" r:id="rId1"/>
  </sheets>
  <definedNames>
    <definedName name="_xlnm.Print_Titles" localSheetId="0">'Приложение №20'!$12:$13</definedName>
    <definedName name="_xlnm.Print_Area" localSheetId="0">'Приложение №20'!$A$1:$C$35</definedName>
  </definedNames>
  <calcPr calcId="152511"/>
</workbook>
</file>

<file path=xl/calcChain.xml><?xml version="1.0" encoding="utf-8"?>
<calcChain xmlns="http://schemas.openxmlformats.org/spreadsheetml/2006/main">
  <c r="C21" i="2"/>
  <c r="C31" l="1"/>
  <c r="C34" s="1"/>
  <c r="C33"/>
  <c r="C35" l="1"/>
</calcChain>
</file>

<file path=xl/sharedStrings.xml><?xml version="1.0" encoding="utf-8"?>
<sst xmlns="http://schemas.openxmlformats.org/spreadsheetml/2006/main" count="33" uniqueCount="33">
  <si>
    <t>Итого субсидий из бюджета автономного округа</t>
  </si>
  <si>
    <t>Итого субсидий из федерального бюджета</t>
  </si>
  <si>
    <t>Субсидии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 (бюджет автономного округа)</t>
  </si>
  <si>
    <t>Субсидии муниципальным районам на формирование районных фондов финансовой поддержки поселений  (бюджет автономного округа)</t>
  </si>
  <si>
    <t>Субсидии на модернизацию общедоступных муниципальных библиотек (бюджет автономного округа)</t>
  </si>
  <si>
    <t>Субсидии на оплату стоимости питания детей школьного возраста в оздоровительных лагерях с дневным пребыванием детей (бюджет автономного округа)</t>
  </si>
  <si>
    <t>Субсидии на обновление материально-технической базы муниципальных детских школ искусств (по видам искусств) в сфере культуры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</si>
  <si>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</si>
  <si>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</si>
  <si>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</si>
  <si>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</si>
  <si>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территорий, предназначенных для жилищного строительства (бюджет автономного округа)</t>
  </si>
  <si>
    <t>Субсидии для реализации полномочий в области строительства, градостроительной деятельности и жилищных отношений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</si>
  <si>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</si>
  <si>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</si>
  <si>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Сумма на год</t>
  </si>
  <si>
    <t>Наименование</t>
  </si>
  <si>
    <t>№ п/п</t>
  </si>
  <si>
    <t>СУБСИДИИ 
бюджету Белоярского района на 2016 год</t>
  </si>
  <si>
    <t xml:space="preserve"> 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</si>
  <si>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 xml:space="preserve">Всего </t>
  </si>
  <si>
    <t>(рублей)</t>
  </si>
  <si>
    <t>Субсидии для создания условий для деятельности народных дружин за счет средств бюджета Ханты - Мансийского  автономного округа - Югры (далее - бюджет автономного округа)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</si>
  <si>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– Фонда содействия реформированию жилищно-коммунального хозяйства за счет средств бюджета Российской Федерации (далее - федеральный бюджет)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</si>
  <si>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</si>
  <si>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Обеспечение мероприятий по переселению граждан из аварийного жилищного фонда за счет средств бюджета Ханты-Мансийского автономного округа – Югры  (бюджет автономного округа)</t>
  </si>
  <si>
    <t xml:space="preserve">к решению Думы Белоярского района </t>
  </si>
  <si>
    <t xml:space="preserve">                                                                                              к решению Думы Белоярского района</t>
  </si>
  <si>
    <t>Субсидии на предоставление государственных услуг в многофункциональных центрах предоставления государственных и муниципальных услуг  (бюджет автономного округа)</t>
  </si>
  <si>
    <t xml:space="preserve">                                                                                                  ПРИЛОЖЕНИЕ № 8</t>
  </si>
  <si>
    <t xml:space="preserve">                                                                                                         ПРИЛОЖЕНИЕ № 3    </t>
  </si>
  <si>
    <t xml:space="preserve">                                                                                                     от 04 декабря 2015 года № 28</t>
  </si>
  <si>
    <t xml:space="preserve">                                         от       февраля 2016 года   №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</si>
</sst>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/>
      <protection hidden="1"/>
    </xf>
    <xf numFmtId="0" fontId="7" fillId="0" borderId="1" xfId="1" applyFont="1" applyFill="1" applyBorder="1" applyAlignment="1" applyProtection="1">
      <alignment vertical="top"/>
      <protection hidden="1"/>
    </xf>
    <xf numFmtId="0" fontId="2" fillId="0" borderId="0" xfId="2" applyNumberFormat="1" applyFont="1" applyFill="1" applyBorder="1" applyAlignment="1" applyProtection="1">
      <alignment vertical="center"/>
      <protection hidden="1"/>
    </xf>
    <xf numFmtId="0" fontId="2" fillId="0" borderId="0" xfId="2" applyNumberFormat="1" applyFont="1" applyFill="1" applyBorder="1" applyAlignment="1" applyProtection="1">
      <alignment vertical="top" wrapText="1"/>
      <protection hidden="1"/>
    </xf>
    <xf numFmtId="0" fontId="2" fillId="0" borderId="0" xfId="1" applyFont="1"/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7"/>
  <sheetViews>
    <sheetView showGridLines="0" tabSelected="1" view="pageBreakPreview" zoomScale="130" zoomScaleSheetLayoutView="130" workbookViewId="0">
      <selection activeCell="C31" sqref="C31"/>
    </sheetView>
  </sheetViews>
  <sheetFormatPr defaultColWidth="9.28515625" defaultRowHeight="12.75"/>
  <cols>
    <col min="1" max="1" width="6.140625" style="1" customWidth="1"/>
    <col min="2" max="2" width="64.7109375" style="1" customWidth="1"/>
    <col min="3" max="3" width="25.28515625" style="1" customWidth="1"/>
    <col min="4" max="253" width="9.140625" style="1" customWidth="1"/>
    <col min="254" max="16384" width="9.28515625" style="1"/>
  </cols>
  <sheetData>
    <row r="1" spans="1:4" ht="15.75">
      <c r="B1" s="27" t="s">
        <v>30</v>
      </c>
      <c r="C1" s="27"/>
      <c r="D1" s="20"/>
    </row>
    <row r="2" spans="1:4" ht="15.75">
      <c r="B2" s="28" t="s">
        <v>26</v>
      </c>
      <c r="C2" s="28"/>
      <c r="D2" s="21"/>
    </row>
    <row r="3" spans="1:4" ht="15.75">
      <c r="B3" s="28" t="s">
        <v>32</v>
      </c>
      <c r="C3" s="28"/>
      <c r="D3" s="21"/>
    </row>
    <row r="4" spans="1:4" ht="15.75">
      <c r="B4" s="22"/>
      <c r="C4" s="22"/>
    </row>
    <row r="5" spans="1:4" ht="19.5" customHeight="1">
      <c r="A5" s="11"/>
      <c r="B5" s="25" t="s">
        <v>29</v>
      </c>
      <c r="C5" s="25"/>
    </row>
    <row r="6" spans="1:4" ht="17.25" customHeight="1">
      <c r="A6" s="11"/>
      <c r="B6" s="26" t="s">
        <v>27</v>
      </c>
      <c r="C6" s="26"/>
    </row>
    <row r="7" spans="1:4" ht="18.75">
      <c r="A7" s="11"/>
      <c r="B7" s="23" t="s">
        <v>31</v>
      </c>
      <c r="C7" s="23"/>
    </row>
    <row r="8" spans="1:4" ht="18.75" customHeight="1">
      <c r="A8" s="11"/>
      <c r="B8" s="12"/>
      <c r="C8" s="10"/>
    </row>
    <row r="9" spans="1:4" ht="37.5" customHeight="1">
      <c r="A9" s="24" t="s">
        <v>18</v>
      </c>
      <c r="B9" s="24"/>
      <c r="C9" s="24"/>
    </row>
    <row r="10" spans="1:4" ht="18.75">
      <c r="A10" s="15"/>
      <c r="B10" s="15"/>
      <c r="C10" s="15"/>
    </row>
    <row r="11" spans="1:4" ht="16.5" customHeight="1">
      <c r="A11" s="9"/>
      <c r="B11" s="9"/>
      <c r="C11" s="16" t="s">
        <v>21</v>
      </c>
    </row>
    <row r="12" spans="1:4" ht="37.5" customHeight="1">
      <c r="A12" s="8" t="s">
        <v>17</v>
      </c>
      <c r="B12" s="8" t="s">
        <v>16</v>
      </c>
      <c r="C12" s="7" t="s">
        <v>15</v>
      </c>
    </row>
    <row r="13" spans="1:4" ht="15.75" customHeight="1">
      <c r="A13" s="6">
        <v>1</v>
      </c>
      <c r="B13" s="6">
        <v>2</v>
      </c>
      <c r="C13" s="6">
        <v>3</v>
      </c>
    </row>
    <row r="14" spans="1:4" ht="61.5" customHeight="1">
      <c r="A14" s="5">
        <v>1</v>
      </c>
      <c r="B14" s="4" t="s">
        <v>22</v>
      </c>
      <c r="C14" s="13">
        <v>120800</v>
      </c>
    </row>
    <row r="15" spans="1:4" ht="87" customHeight="1">
      <c r="A15" s="5">
        <v>2</v>
      </c>
      <c r="B15" s="17" t="s">
        <v>14</v>
      </c>
      <c r="C15" s="13">
        <v>80000</v>
      </c>
    </row>
    <row r="16" spans="1:4" ht="47.25" customHeight="1">
      <c r="A16" s="5">
        <v>3</v>
      </c>
      <c r="B16" s="4" t="s">
        <v>13</v>
      </c>
      <c r="C16" s="13">
        <v>17924600</v>
      </c>
    </row>
    <row r="17" spans="1:3" ht="53.25" customHeight="1">
      <c r="A17" s="5">
        <v>4</v>
      </c>
      <c r="B17" s="4" t="s">
        <v>12</v>
      </c>
      <c r="C17" s="13">
        <v>22305000</v>
      </c>
    </row>
    <row r="18" spans="1:3" ht="93" customHeight="1">
      <c r="A18" s="5">
        <v>5</v>
      </c>
      <c r="B18" s="4" t="s">
        <v>23</v>
      </c>
      <c r="C18" s="13">
        <v>139570200</v>
      </c>
    </row>
    <row r="19" spans="1:3" ht="63">
      <c r="A19" s="5">
        <v>6</v>
      </c>
      <c r="B19" s="4" t="s">
        <v>25</v>
      </c>
      <c r="C19" s="13">
        <v>150593100</v>
      </c>
    </row>
    <row r="20" spans="1:3" ht="54" customHeight="1">
      <c r="A20" s="5">
        <v>7</v>
      </c>
      <c r="B20" s="4" t="s">
        <v>11</v>
      </c>
      <c r="C20" s="13">
        <v>10955200</v>
      </c>
    </row>
    <row r="21" spans="1:3" ht="47.25" customHeight="1">
      <c r="A21" s="5">
        <v>8</v>
      </c>
      <c r="B21" s="4" t="s">
        <v>10</v>
      </c>
      <c r="C21" s="13">
        <f>73304700+38195200</f>
        <v>111499900</v>
      </c>
    </row>
    <row r="22" spans="1:3" ht="144.75" customHeight="1">
      <c r="A22" s="5">
        <v>9</v>
      </c>
      <c r="B22" s="4" t="s">
        <v>9</v>
      </c>
      <c r="C22" s="13">
        <v>3603000</v>
      </c>
    </row>
    <row r="23" spans="1:3" ht="78" customHeight="1">
      <c r="A23" s="5">
        <v>10</v>
      </c>
      <c r="B23" s="4" t="s">
        <v>8</v>
      </c>
      <c r="C23" s="13">
        <v>4000000</v>
      </c>
    </row>
    <row r="24" spans="1:3" ht="46.5" customHeight="1">
      <c r="A24" s="5">
        <v>11</v>
      </c>
      <c r="B24" s="4" t="s">
        <v>7</v>
      </c>
      <c r="C24" s="13">
        <v>21929600</v>
      </c>
    </row>
    <row r="25" spans="1:3" ht="51" customHeight="1">
      <c r="A25" s="5">
        <v>12</v>
      </c>
      <c r="B25" s="4" t="s">
        <v>6</v>
      </c>
      <c r="C25" s="13">
        <v>790500</v>
      </c>
    </row>
    <row r="26" spans="1:3" ht="49.5" customHeight="1">
      <c r="A26" s="5">
        <v>13</v>
      </c>
      <c r="B26" s="4" t="s">
        <v>5</v>
      </c>
      <c r="C26" s="13">
        <v>4775500</v>
      </c>
    </row>
    <row r="27" spans="1:3" ht="31.5" customHeight="1">
      <c r="A27" s="5">
        <v>14</v>
      </c>
      <c r="B27" s="4" t="s">
        <v>4</v>
      </c>
      <c r="C27" s="13">
        <v>1604800</v>
      </c>
    </row>
    <row r="28" spans="1:3" ht="47.25" customHeight="1">
      <c r="A28" s="5">
        <v>15</v>
      </c>
      <c r="B28" s="17" t="s">
        <v>19</v>
      </c>
      <c r="C28" s="13">
        <v>790000</v>
      </c>
    </row>
    <row r="29" spans="1:3" ht="49.5" customHeight="1">
      <c r="A29" s="5">
        <v>16</v>
      </c>
      <c r="B29" s="17" t="s">
        <v>3</v>
      </c>
      <c r="C29" s="13">
        <v>37917300</v>
      </c>
    </row>
    <row r="30" spans="1:3" ht="65.25" customHeight="1">
      <c r="A30" s="5">
        <v>17</v>
      </c>
      <c r="B30" s="17" t="s">
        <v>2</v>
      </c>
      <c r="C30" s="13">
        <v>24049400</v>
      </c>
    </row>
    <row r="31" spans="1:3" ht="127.5" customHeight="1">
      <c r="A31" s="5">
        <v>18</v>
      </c>
      <c r="B31" s="17" t="s">
        <v>24</v>
      </c>
      <c r="C31" s="13">
        <f>3527800+3064300</f>
        <v>6592100</v>
      </c>
    </row>
    <row r="32" spans="1:3" ht="50.25" customHeight="1">
      <c r="A32" s="5">
        <v>19</v>
      </c>
      <c r="B32" s="17" t="s">
        <v>28</v>
      </c>
      <c r="C32" s="13">
        <v>8910200</v>
      </c>
    </row>
    <row r="33" spans="1:3" ht="15.75">
      <c r="A33" s="3"/>
      <c r="B33" s="18" t="s">
        <v>1</v>
      </c>
      <c r="C33" s="14">
        <f>C18</f>
        <v>139570200</v>
      </c>
    </row>
    <row r="34" spans="1:3" ht="15.75">
      <c r="A34" s="3"/>
      <c r="B34" s="18" t="s">
        <v>0</v>
      </c>
      <c r="C34" s="14">
        <f>C14+C15+C16+C17+C19+C20+C21+C22+C23+C24+C25+C26+C27+C28+C29+C30+C31+C32</f>
        <v>428441000</v>
      </c>
    </row>
    <row r="35" spans="1:3" ht="15.75">
      <c r="A35" s="3"/>
      <c r="B35" s="19" t="s">
        <v>20</v>
      </c>
      <c r="C35" s="14">
        <f>C33+C34</f>
        <v>568011200</v>
      </c>
    </row>
    <row r="36" spans="1:3" ht="15.75" customHeight="1">
      <c r="A36" s="2"/>
      <c r="B36" s="2"/>
      <c r="C36" s="2"/>
    </row>
    <row r="37" spans="1:3" ht="15.75" customHeight="1">
      <c r="A37" s="2"/>
      <c r="B37" s="2"/>
      <c r="C37" s="2"/>
    </row>
  </sheetData>
  <mergeCells count="7">
    <mergeCell ref="B7:C7"/>
    <mergeCell ref="A9:C9"/>
    <mergeCell ref="B5:C5"/>
    <mergeCell ref="B6:C6"/>
    <mergeCell ref="B1:C1"/>
    <mergeCell ref="B2:C2"/>
    <mergeCell ref="B3:C3"/>
  </mergeCells>
  <pageMargins left="1.1023622047244095" right="0.59055118110236227" top="0.98425196850393704" bottom="0.78740157480314965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2016-02-05T08:24:31Z</cp:lastPrinted>
  <dcterms:created xsi:type="dcterms:W3CDTF">2015-11-07T06:22:29Z</dcterms:created>
  <dcterms:modified xsi:type="dcterms:W3CDTF">2016-02-05T08:24:34Z</dcterms:modified>
</cp:coreProperties>
</file>